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Лист1!$A$1:$M$34</definedName>
  </definedNames>
  <calcPr calcId="162913"/>
</workbook>
</file>

<file path=xl/calcChain.xml><?xml version="1.0" encoding="utf-8"?>
<calcChain xmlns="http://schemas.openxmlformats.org/spreadsheetml/2006/main">
  <c r="L18" i="1" l="1"/>
  <c r="K18" i="1"/>
  <c r="J18" i="1"/>
  <c r="J13" i="1"/>
  <c r="K13" i="1"/>
  <c r="L13" i="1"/>
  <c r="J14" i="1"/>
  <c r="L14" i="1"/>
  <c r="K14" i="1" s="1"/>
  <c r="J15" i="1"/>
  <c r="K15" i="1"/>
  <c r="L15" i="1"/>
  <c r="J16" i="1"/>
  <c r="L16" i="1"/>
  <c r="K16" i="1" s="1"/>
  <c r="J17" i="1"/>
  <c r="K17" i="1"/>
  <c r="L17" i="1"/>
  <c r="L12" i="1"/>
  <c r="K12" i="1"/>
  <c r="J12" i="1"/>
  <c r="G18" i="1"/>
</calcChain>
</file>

<file path=xl/sharedStrings.xml><?xml version="1.0" encoding="utf-8"?>
<sst xmlns="http://schemas.openxmlformats.org/spreadsheetml/2006/main" count="54" uniqueCount="43">
  <si>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</si>
  <si>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</si>
  <si>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</si>
  <si>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</si>
  <si>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</si>
  <si>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</si>
  <si>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</si>
  <si>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</si>
  <si>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</si>
  <si>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</si>
  <si>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</si>
  <si>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</si>
  <si>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</si>
  <si>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</si>
  <si>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</si>
  <si>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</si>
  <si>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</si>
  <si>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</si>
  <si>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</si>
  <si>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</si>
  <si>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</si>
  <si>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</si>
  <si>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</si>
  <si>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</si>
  <si>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</si>
  <si>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</si>
  <si>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</si>
  <si>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</si>
  <si>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</si>
  <si>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</si>
  <si>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ШТ</t>
  </si>
  <si>
    <t xml:space="preserve">Примечание: ЛОТ ДЕЛИМЫЙ </t>
  </si>
  <si>
    <t>Минимальная начальная цена за единицу ТМЦ без НДС, руб.</t>
  </si>
  <si>
    <t>ЛОТ № СНГ-НВДИ-01/08.25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</si>
  <si>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(пожарная техника) в соответствии с прилагаемой Спецификацией №1</t>
    </r>
  </si>
  <si>
    <t>Грузовой автотранспорт</t>
  </si>
  <si>
    <t>АВТОЦИСТЕРНА АЦ-8-40 УРАЛ-4320</t>
  </si>
  <si>
    <t>ХМАО-Югра, Нижневартовский район, ПЧ№17, максимальная удаленность 45 км от г. Нижневартовска</t>
  </si>
  <si>
    <t>ХМАО-Югра, Нижневартовский район, ПЧ№38, максимальная удаленность 56 км от г. Нижневартовска</t>
  </si>
  <si>
    <t>ХМАО-Югра, Нижневартовский район, ПП УПСВ-1, максимальная удаленность 95 км от г. Нижневартовска</t>
  </si>
  <si>
    <t>Автомобиль ГАЗ 2217 Специализированное пассажирское</t>
  </si>
  <si>
    <t>ХМАО-Югра, Нижневартовский район, ПЧ№11, максимальная удаленность 11 км от г. Нижневартовска</t>
  </si>
  <si>
    <t>АВТОЦИСТЕРНА ПОЖАРНАЯ 58814D (АЦ-6,0-40(4320)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</si>
</sst>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60" zoomScaleNormal="60" zoomScaleSheetLayoutView="70" workbookViewId="0">
      <selection activeCell="L19" sqref="L19"/>
    </sheetView>
  </sheetViews>
  <sheetFormatPr defaultRowHeight="15.75" x14ac:dyDescent="0.25"/>
  <cols>
    <col min="1" max="1" width="20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54"/>
      <c r="I3" s="27"/>
      <c r="J3" s="26"/>
      <c r="K3" s="12"/>
    </row>
    <row r="4" spans="1:13" s="14" customFormat="1" ht="26.25" x14ac:dyDescent="0.25">
      <c r="A4" s="9"/>
      <c r="B4" s="11"/>
      <c r="C4" s="45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33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55"/>
      <c r="I8" s="49"/>
      <c r="J8" s="49"/>
      <c r="K8" s="49"/>
    </row>
    <row r="9" spans="1:13" s="31" customFormat="1" ht="34.5" customHeight="1" x14ac:dyDescent="0.3">
      <c r="A9" s="60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1" customFormat="1" ht="18.75" x14ac:dyDescent="0.3">
      <c r="D10" s="4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6" t="s">
        <v>32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33" customFormat="1" ht="78" customHeight="1" x14ac:dyDescent="0.3">
      <c r="A12" s="66" t="s">
        <v>35</v>
      </c>
      <c r="B12" s="48">
        <v>1</v>
      </c>
      <c r="C12" s="50" t="s">
        <v>36</v>
      </c>
      <c r="D12" s="68">
        <v>70122209</v>
      </c>
      <c r="E12" s="59" t="s">
        <v>37</v>
      </c>
      <c r="F12" s="51" t="s">
        <v>30</v>
      </c>
      <c r="G12" s="53">
        <v>1</v>
      </c>
      <c r="H12" s="58">
        <v>2005833.33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6" t="s">
        <v>22</v>
      </c>
    </row>
    <row r="13" spans="1:13" s="33" customFormat="1" ht="78" customHeight="1" x14ac:dyDescent="0.3">
      <c r="A13" s="67"/>
      <c r="B13" s="48">
        <v>2</v>
      </c>
      <c r="C13" s="50" t="s">
        <v>36</v>
      </c>
      <c r="D13" s="68">
        <v>70136014</v>
      </c>
      <c r="E13" s="59" t="s">
        <v>38</v>
      </c>
      <c r="F13" s="51" t="s">
        <v>30</v>
      </c>
      <c r="G13" s="53">
        <v>1</v>
      </c>
      <c r="H13" s="58">
        <v>2005833.33</v>
      </c>
      <c r="I13" s="20"/>
      <c r="J13" s="20">
        <f t="shared" ref="J13:J17" si="0">ROUND(I13*G13,2)</f>
        <v>0</v>
      </c>
      <c r="K13" s="20">
        <f t="shared" ref="K13:K17" si="1">L13-J13</f>
        <v>0</v>
      </c>
      <c r="L13" s="20">
        <f t="shared" ref="L13:L17" si="2">ROUND(I13*G13*1.2,2)</f>
        <v>0</v>
      </c>
      <c r="M13" s="67"/>
    </row>
    <row r="14" spans="1:13" s="33" customFormat="1" ht="78" customHeight="1" x14ac:dyDescent="0.3">
      <c r="A14" s="67"/>
      <c r="B14" s="48">
        <v>3</v>
      </c>
      <c r="C14" s="50" t="s">
        <v>36</v>
      </c>
      <c r="D14" s="68">
        <v>70175570</v>
      </c>
      <c r="E14" s="59" t="s">
        <v>39</v>
      </c>
      <c r="F14" s="51" t="s">
        <v>30</v>
      </c>
      <c r="G14" s="53">
        <v>1</v>
      </c>
      <c r="H14" s="58">
        <v>2005833.33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67"/>
    </row>
    <row r="15" spans="1:13" s="33" customFormat="1" ht="78" customHeight="1" x14ac:dyDescent="0.3">
      <c r="A15" s="67"/>
      <c r="B15" s="48">
        <v>4</v>
      </c>
      <c r="C15" s="50" t="s">
        <v>40</v>
      </c>
      <c r="D15" s="68">
        <v>70309089</v>
      </c>
      <c r="E15" s="59" t="s">
        <v>41</v>
      </c>
      <c r="F15" s="51" t="s">
        <v>30</v>
      </c>
      <c r="G15" s="53">
        <v>1</v>
      </c>
      <c r="H15" s="58">
        <v>779166.67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67"/>
    </row>
    <row r="16" spans="1:13" s="18" customFormat="1" ht="52.5" customHeight="1" x14ac:dyDescent="0.25">
      <c r="A16" s="67"/>
      <c r="B16" s="48">
        <v>5</v>
      </c>
      <c r="C16" s="50" t="s">
        <v>42</v>
      </c>
      <c r="D16" s="68">
        <v>70304158</v>
      </c>
      <c r="E16" s="59" t="s">
        <v>39</v>
      </c>
      <c r="F16" s="51" t="s">
        <v>30</v>
      </c>
      <c r="G16" s="53">
        <v>1</v>
      </c>
      <c r="H16" s="58">
        <v>1630833.33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67"/>
    </row>
    <row r="17" spans="1:13" s="18" customFormat="1" ht="52.5" customHeight="1" x14ac:dyDescent="0.25">
      <c r="A17" s="69"/>
      <c r="B17" s="48">
        <v>6</v>
      </c>
      <c r="C17" s="50" t="s">
        <v>42</v>
      </c>
      <c r="D17" s="68">
        <v>70304159</v>
      </c>
      <c r="E17" s="70" t="s">
        <v>38</v>
      </c>
      <c r="F17" s="51" t="s">
        <v>30</v>
      </c>
      <c r="G17" s="53">
        <v>1</v>
      </c>
      <c r="H17" s="58">
        <v>1630833.33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69"/>
    </row>
    <row r="18" spans="1:13" s="38" customFormat="1" ht="35.25" customHeight="1" x14ac:dyDescent="0.3">
      <c r="A18" s="34"/>
      <c r="B18" s="34"/>
      <c r="C18" s="35" t="s">
        <v>2</v>
      </c>
      <c r="D18" s="52"/>
      <c r="E18" s="29"/>
      <c r="F18" s="36" t="s">
        <v>30</v>
      </c>
      <c r="G18" s="37">
        <f>SUM(G12:G17)</f>
        <v>6</v>
      </c>
      <c r="H18" s="57"/>
      <c r="I18" s="37"/>
      <c r="J18" s="37">
        <f>SUM(J12:J17)</f>
        <v>0</v>
      </c>
      <c r="K18" s="37">
        <f>SUM(K12:K17)</f>
        <v>0</v>
      </c>
      <c r="L18" s="37">
        <f>SUM(L12:L17)</f>
        <v>0</v>
      </c>
      <c r="M18" s="48"/>
    </row>
    <row r="19" spans="1:13" s="31" customFormat="1" ht="32.25" customHeight="1" x14ac:dyDescent="0.3">
      <c r="A19" s="39" t="s">
        <v>31</v>
      </c>
      <c r="B19" s="40"/>
      <c r="C19" s="40"/>
      <c r="D19" s="42"/>
    </row>
    <row r="20" spans="1:13" ht="18.75" x14ac:dyDescent="0.3">
      <c r="A20" s="31"/>
      <c r="B20" s="31"/>
      <c r="C20" s="31"/>
      <c r="D20" s="46"/>
      <c r="E20" s="31"/>
      <c r="F20" s="31"/>
      <c r="G20" s="31"/>
      <c r="H20" s="31"/>
      <c r="I20" s="31"/>
      <c r="J20" s="31"/>
      <c r="K20" s="31"/>
      <c r="L20" s="31"/>
      <c r="M20" s="31"/>
    </row>
    <row r="21" spans="1:13" s="17" customFormat="1" ht="23.25" x14ac:dyDescent="0.25">
      <c r="A21" s="3" t="s">
        <v>29</v>
      </c>
      <c r="B21" s="11"/>
      <c r="C21" s="11"/>
      <c r="D21" s="11"/>
      <c r="E21" s="11"/>
      <c r="F21" s="11"/>
      <c r="G21" s="11"/>
      <c r="H21" s="11"/>
      <c r="I21" s="11"/>
      <c r="J21" s="11"/>
      <c r="L21" s="18"/>
    </row>
    <row r="22" spans="1:13" s="17" customFormat="1" ht="48" customHeight="1" x14ac:dyDescent="0.25">
      <c r="A22" s="64" t="s">
        <v>28</v>
      </c>
      <c r="B22" s="64"/>
      <c r="C22" s="64"/>
      <c r="D22" s="64"/>
      <c r="E22" s="64"/>
      <c r="F22" s="64"/>
      <c r="G22" s="65"/>
      <c r="H22" s="65"/>
      <c r="I22" s="65"/>
      <c r="J22" s="65"/>
      <c r="K22" s="65"/>
      <c r="L22" s="1"/>
    </row>
    <row r="23" spans="1:13" x14ac:dyDescent="0.25">
      <c r="A23" s="30"/>
      <c r="B23" s="30"/>
      <c r="C23" s="30"/>
      <c r="D23" s="30"/>
      <c r="E23" s="30"/>
    </row>
    <row r="24" spans="1:13" s="3" customFormat="1" ht="18.75" x14ac:dyDescent="0.25">
      <c r="A24" s="3" t="s">
        <v>3</v>
      </c>
    </row>
    <row r="25" spans="1:13" s="3" customFormat="1" ht="18.75" x14ac:dyDescent="0.25">
      <c r="A25" s="2" t="s">
        <v>4</v>
      </c>
    </row>
    <row r="26" spans="1:13" s="3" customFormat="1" ht="20.25" x14ac:dyDescent="0.25">
      <c r="A26" s="7"/>
      <c r="B26" s="2"/>
    </row>
    <row r="27" spans="1:13" s="3" customFormat="1" ht="20.25" x14ac:dyDescent="0.25">
      <c r="A27" s="7"/>
      <c r="B27" s="2"/>
    </row>
    <row r="28" spans="1:13" s="3" customFormat="1" ht="18.75" x14ac:dyDescent="0.25">
      <c r="C28" s="4"/>
      <c r="D28" s="2"/>
    </row>
    <row r="29" spans="1:13" s="3" customFormat="1" ht="18.75" x14ac:dyDescent="0.3">
      <c r="B29" s="3" t="s">
        <v>27</v>
      </c>
      <c r="C29" s="19"/>
      <c r="D29" s="5" t="s">
        <v>5</v>
      </c>
    </row>
    <row r="30" spans="1:13" s="23" customFormat="1" ht="37.5" x14ac:dyDescent="0.25">
      <c r="C30" s="22" t="s">
        <v>6</v>
      </c>
      <c r="D30" s="21"/>
      <c r="E30" s="43" t="s">
        <v>7</v>
      </c>
      <c r="F30" s="23" t="s">
        <v>13</v>
      </c>
    </row>
    <row r="31" spans="1:13" s="3" customFormat="1" ht="18.75" x14ac:dyDescent="0.25">
      <c r="D31" s="2"/>
    </row>
    <row r="32" spans="1:13" s="3" customFormat="1" ht="18.75" x14ac:dyDescent="0.25">
      <c r="C32" s="3" t="s">
        <v>8</v>
      </c>
    </row>
    <row r="33" spans="3:5" s="3" customFormat="1" ht="18.75" x14ac:dyDescent="0.25">
      <c r="C33" s="6"/>
      <c r="E33" s="44" t="s">
        <v>9</v>
      </c>
    </row>
  </sheetData>
  <mergeCells count="7">
    <mergeCell ref="A9:M9"/>
    <mergeCell ref="B3:G3"/>
    <mergeCell ref="B5:K5"/>
    <mergeCell ref="A7:K7"/>
    <mergeCell ref="A22:K22"/>
    <mergeCell ref="A12:A17"/>
    <mergeCell ref="M12:M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2025-08-07T04:41:30Z</dcterms:modified>
</cp:coreProperties>
</file>